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8" sheetId="1" r:id="rId1"/>
  </sheets>
  <externalReferences>
    <externalReference r:id="rId2"/>
  </externalReferences>
  <definedNames>
    <definedName name="Z_6E36EA37_049E_4FAE_B719_2847CD16F858_.wvu.Cols" localSheetId="0" hidden="1">'КИМ 8'!#REF!,'КИМ 8'!#REF!</definedName>
    <definedName name="Z_6E36EA37_049E_4FAE_B719_2847CD16F858_.wvu.Rows" localSheetId="0" hidden="1">'КИМ 8'!$42:$45</definedName>
    <definedName name="Z_73C0D023_21BD_4441_8EFA_957546C15799_.wvu.Cols" localSheetId="0" hidden="1">'КИМ 8'!#REF!,'КИМ 8'!#REF!</definedName>
    <definedName name="Z_73C0D023_21BD_4441_8EFA_957546C15799_.wvu.Rows" localSheetId="0" hidden="1">'КИМ 8'!$42:$45</definedName>
    <definedName name="_xlnm.Print_Area" localSheetId="0">'КИМ 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<sst xmlns="http://schemas.openxmlformats.org/spreadsheetml/2006/main" count="62" uniqueCount="53">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</sst>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8">
          <cell r="W128">
            <v>4263.788236161231</v>
          </cell>
          <cell r="X128">
            <v>856.26705325187186</v>
          </cell>
          <cell r="Y128">
            <v>733.25760000000002</v>
          </cell>
          <cell r="AA128">
            <v>0</v>
          </cell>
          <cell r="AI128">
            <v>0</v>
          </cell>
          <cell r="AK128">
            <v>0</v>
          </cell>
          <cell r="AL128">
            <v>0</v>
          </cell>
          <cell r="AM128">
            <v>941.46</v>
          </cell>
          <cell r="AN128">
            <v>0</v>
          </cell>
          <cell r="AO128">
            <v>62510.700000000004</v>
          </cell>
          <cell r="AP128">
            <v>0</v>
          </cell>
          <cell r="AQ128">
            <v>0</v>
          </cell>
          <cell r="AX128">
            <v>18538.394070206516</v>
          </cell>
          <cell r="BB128">
            <v>0</v>
          </cell>
          <cell r="BC128">
            <v>135.8408</v>
          </cell>
          <cell r="BD128">
            <v>0</v>
          </cell>
          <cell r="BN128">
            <v>4896</v>
          </cell>
          <cell r="BO128">
            <v>0</v>
          </cell>
          <cell r="BP128">
            <v>0</v>
          </cell>
          <cell r="BQ128">
            <v>0</v>
          </cell>
          <cell r="CN128">
            <v>3401.1111375444189</v>
          </cell>
          <cell r="CO128">
            <v>699.450594516911</v>
          </cell>
          <cell r="CP128">
            <v>6.12</v>
          </cell>
          <cell r="DE128">
            <v>3121.8527518961491</v>
          </cell>
          <cell r="DS128">
            <v>46375.580132670839</v>
          </cell>
          <cell r="DT128">
            <v>9476.2155300333288</v>
          </cell>
          <cell r="DU128">
            <v>4072.9243999999999</v>
          </cell>
          <cell r="EC128">
            <v>0</v>
          </cell>
          <cell r="EL128">
            <v>42179.307402612336</v>
          </cell>
          <cell r="EU128">
            <v>43828.2689339918</v>
          </cell>
          <cell r="EV128">
            <v>10758.176902100702</v>
          </cell>
          <cell r="EW128">
            <v>216.46440000000001</v>
          </cell>
          <cell r="FH128">
            <v>35099.432632326076</v>
          </cell>
          <cell r="FM128">
            <v>11623.626543327522</v>
          </cell>
          <cell r="FN128">
            <v>3498.1991956973975</v>
          </cell>
          <cell r="FO128">
            <v>8.760646619154469E-14</v>
          </cell>
          <cell r="FU128">
            <v>9207.0062955988142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423892.76</v>
      </c>
      <c r="F9" s="17">
        <f t="shared" ref="F9:G9" si="0">SUM(F10:F14)</f>
        <v>425673.21</v>
      </c>
      <c r="G9" s="17">
        <f t="shared" si="0"/>
        <v>70450.899999999994</v>
      </c>
    </row>
    <row r="10" spans="1:7" ht="13.2" customHeight="1" x14ac:dyDescent="0.3">
      <c r="A10" s="73" t="s">
        <v>9</v>
      </c>
      <c r="B10" s="74"/>
      <c r="C10" s="74"/>
      <c r="D10" s="75"/>
      <c r="E10" s="18">
        <v>260041.89</v>
      </c>
      <c r="F10" s="18">
        <v>267260.46000000002</v>
      </c>
      <c r="G10" s="19">
        <v>47572.28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27913.33</v>
      </c>
      <c r="F12" s="18">
        <v>26106.81</v>
      </c>
      <c r="G12" s="19">
        <v>3021.16</v>
      </c>
    </row>
    <row r="13" spans="1:7" ht="13.5" customHeight="1" x14ac:dyDescent="0.3">
      <c r="A13" s="73" t="s">
        <v>12</v>
      </c>
      <c r="B13" s="74"/>
      <c r="C13" s="74"/>
      <c r="D13" s="75"/>
      <c r="E13" s="18">
        <v>53317.78</v>
      </c>
      <c r="F13" s="18">
        <v>49565.56</v>
      </c>
      <c r="G13" s="19">
        <v>5493.78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82619.759999999995</v>
      </c>
      <c r="F14" s="18">
        <v>82740.38</v>
      </c>
      <c r="G14" s="19">
        <v>14363.68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224285.72</v>
      </c>
      <c r="F15" s="17">
        <f t="shared" ref="F15:G15" si="1">SUM(F16:F19)</f>
        <v>224394.27000000002</v>
      </c>
      <c r="G15" s="17">
        <f t="shared" si="1"/>
        <v>21385.73</v>
      </c>
    </row>
    <row r="16" spans="1:7" ht="33.6" customHeight="1" x14ac:dyDescent="0.3">
      <c r="A16" s="79" t="s">
        <v>45</v>
      </c>
      <c r="B16" s="80"/>
      <c r="C16" s="80"/>
      <c r="D16" s="81"/>
      <c r="E16" s="18">
        <v>217839.6</v>
      </c>
      <c r="F16" s="18">
        <v>218444.23</v>
      </c>
      <c r="G16" s="19">
        <v>20889.650000000001</v>
      </c>
    </row>
    <row r="17" spans="1:13" ht="15.6" x14ac:dyDescent="0.3">
      <c r="A17" s="66" t="s">
        <v>46</v>
      </c>
      <c r="B17" s="66"/>
      <c r="C17" s="66"/>
      <c r="D17" s="66"/>
      <c r="E17" s="18">
        <v>424.32</v>
      </c>
      <c r="F17" s="18">
        <v>403.66</v>
      </c>
      <c r="G17" s="19">
        <v>20.66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6021.8</v>
      </c>
      <c r="F19" s="18">
        <v>5546.38</v>
      </c>
      <c r="G19" s="19">
        <v>475.42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1330.56</v>
      </c>
      <c r="F21" s="18">
        <v>1359.11</v>
      </c>
      <c r="G21" s="19">
        <v>293.64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-174859.30320000002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86902.40695961962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год'!W128</f>
        <v>4263.788236161231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год'!X128</f>
        <v>856.26705325187186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год'!Y128</f>
        <v>733.25760000000002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год'!AA128+'[1]свод за год'!AI128+'[1]свод за год'!AL128+'[1]свод за год'!AO128+'[1]свод за год'!AP128+'[1]свод за год'!AQ128</f>
        <v>62510.700000000004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год'!AX128</f>
        <v>18538.394070206516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SUM(F34:F38)+2484</f>
        <v>112758.02194927397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год'!CN128+'[1]свод за год'!DS128</f>
        <v>49776.691270215255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год'!CO128+'[1]свод за год'!DT128</f>
        <v>10175.66612455024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год'!CP128+'[1]свод за год'!DU128</f>
        <v>4079.0443999999998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год'!AK128+'[1]свод за год'!AM128+'[1]свод за год'!AN128+'[1]свод за год'!BD128+'[1]свод за год'!EC128</f>
        <v>941.46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год'!DE128+'[1]свод за год'!EL128</f>
        <v>45301.160154508485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SUM(F40:F48)+22486.42</f>
        <v>141749.43570304231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год'!EU128+'[1]свод за год'!FM128</f>
        <v>55451.895477319325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год'!EV128+'[1]свод за год'!FN128</f>
        <v>14256.3760977981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год'!EW128+'[1]свод за год'!FO128</f>
        <v>216.4644000000001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год'!BB128+'[1]свод за год'!BC128+'[1]свод за год'!BN128+'[1]свод за год'!BO128+'[1]свод за год'!BP128+'[1]свод за год'!BQ128</f>
        <v>5031.8407999999999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год'!FH128+'[1]свод за год'!FU128</f>
        <v>44306.438927924886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341409.86461193592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31266.280000000002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14791.79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16474.490000000002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372676.14461193595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217839.6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218444.23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-329695.84781193594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8</vt:lpstr>
      <vt:lpstr>'КИМ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2018-04-10T14:51:48Z</cp:lastPrinted>
  <dcterms:created xsi:type="dcterms:W3CDTF">2013-05-24T09:13:10Z</dcterms:created>
  <dcterms:modified xsi:type="dcterms:W3CDTF">2018-04-10T14:51:59Z</dcterms:modified>
</cp:coreProperties>
</file>